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len.pl\gk\OPL\Public_OPL\Oddział Logistyka Wtórna\Wewnętrzne\! Przewoźnicy_LPG_PAL_wszystko\Postępowanie zakupowe_LPG-SPOT\Umowa_dokumenty\Ostateczne wersje\!!!FINAŁ\"/>
    </mc:Choice>
  </mc:AlternateContent>
  <xr:revisionPtr revIDLastSave="0" documentId="13_ncr:1_{5E39B02C-1A44-43DD-8D61-1D54992DC0E5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Zestawienie tr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12" i="1" l="1"/>
</calcChain>
</file>

<file path=xl/sharedStrings.xml><?xml version="1.0" encoding="utf-8"?>
<sst xmlns="http://schemas.openxmlformats.org/spreadsheetml/2006/main" count="15" uniqueCount="15">
  <si>
    <t>Lp.</t>
  </si>
  <si>
    <t>Miejsce 
załadunku</t>
  </si>
  <si>
    <t>Stawka
[zł/km]</t>
  </si>
  <si>
    <t>Wartość
netto
za km</t>
  </si>
  <si>
    <t>Sosnowiec</t>
  </si>
  <si>
    <t>Razem netto:</t>
  </si>
  <si>
    <t>Tara 
[kg]
[waga]</t>
  </si>
  <si>
    <t>Brutto
[kg]
[waga]</t>
  </si>
  <si>
    <t>Ilość
wydana
[kg]
[masomierz]</t>
  </si>
  <si>
    <t>Ilość
wydana
[l]
[masomierz]</t>
  </si>
  <si>
    <t>Data
trasy</t>
  </si>
  <si>
    <t>Nr 
trasy</t>
  </si>
  <si>
    <t>Km</t>
  </si>
  <si>
    <t>Nr rej pojazdu</t>
  </si>
  <si>
    <t xml:space="preserve">Załacznik nr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</si>
</sst>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2" fontId="0" fillId="0" borderId="0" xfId="0" applyNumberFormat="1"/>
    <xf numFmtId="0" fontId="3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2" fillId="0" borderId="2" xfId="1" applyNumberFormat="1" applyBorder="1" applyAlignment="1">
      <alignment horizontal="center" vertical="center"/>
    </xf>
    <xf numFmtId="2" fontId="2" fillId="0" borderId="1" xfId="1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/>
    </xf>
  </cellXfs>
  <cellStyles count="7">
    <cellStyle name="Normalny" xfId="0" builtinId="0"/>
    <cellStyle name="Normalny 2" xfId="3" xr:uid="{00000000-0005-0000-0000-000001000000}"/>
    <cellStyle name="Normalny 2 2" xfId="5" xr:uid="{00000000-0005-0000-0000-000002000000}"/>
    <cellStyle name="Normalny 3" xfId="1" xr:uid="{00000000-0005-0000-0000-000003000000}"/>
    <cellStyle name="Normalny 4" xfId="2" xr:uid="{00000000-0005-0000-0000-000004000000}"/>
    <cellStyle name="Normalny 4 2" xfId="6" xr:uid="{00000000-0005-0000-0000-000005000000}"/>
    <cellStyle name="TableStyleLight1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zoomScaleNormal="100" workbookViewId="0">
      <selection activeCell="F20" sqref="F20"/>
    </sheetView>
  </sheetViews>
  <sheetFormatPr defaultRowHeight="12.75" x14ac:dyDescent="0.2"/>
  <cols>
    <col min="1" max="1" width="6.85546875" style="3" customWidth="1"/>
    <col min="2" max="2" width="10.42578125" style="3" customWidth="1"/>
    <col min="3" max="3" width="16.42578125" customWidth="1"/>
    <col min="4" max="4" width="12.140625" customWidth="1"/>
    <col min="5" max="5" width="20.7109375" customWidth="1"/>
    <col min="6" max="6" width="10.140625" customWidth="1"/>
    <col min="7" max="7" width="9" customWidth="1"/>
    <col min="8" max="8" width="14" customWidth="1"/>
    <col min="9" max="12" width="13" customWidth="1"/>
    <col min="13" max="13" width="9"/>
  </cols>
  <sheetData>
    <row r="1" spans="1:12" x14ac:dyDescent="0.2">
      <c r="A1" s="16" t="s">
        <v>14</v>
      </c>
      <c r="B1" s="16"/>
      <c r="C1" s="16"/>
      <c r="D1" s="16"/>
    </row>
    <row r="4" spans="1:12" s="2" customFormat="1" ht="58.9" customHeight="1" x14ac:dyDescent="0.2">
      <c r="A4" s="6" t="s">
        <v>0</v>
      </c>
      <c r="B4" s="1" t="s">
        <v>10</v>
      </c>
      <c r="C4" s="1" t="s">
        <v>11</v>
      </c>
      <c r="D4" s="1" t="s">
        <v>1</v>
      </c>
      <c r="E4" s="1" t="s">
        <v>13</v>
      </c>
      <c r="F4" s="1" t="s">
        <v>12</v>
      </c>
      <c r="G4" s="1" t="s">
        <v>2</v>
      </c>
      <c r="H4" s="1" t="s">
        <v>3</v>
      </c>
      <c r="I4" s="1" t="s">
        <v>6</v>
      </c>
      <c r="J4" s="1" t="s">
        <v>7</v>
      </c>
      <c r="K4" s="1" t="s">
        <v>8</v>
      </c>
      <c r="L4" s="1" t="s">
        <v>9</v>
      </c>
    </row>
    <row r="5" spans="1:12" x14ac:dyDescent="0.2">
      <c r="A5" s="8">
        <v>1</v>
      </c>
      <c r="B5" s="7">
        <v>45530</v>
      </c>
      <c r="C5" s="8">
        <v>211309</v>
      </c>
      <c r="D5" s="8" t="s">
        <v>4</v>
      </c>
      <c r="E5" s="11"/>
      <c r="F5" s="8">
        <v>510</v>
      </c>
      <c r="G5" s="9">
        <v>4</v>
      </c>
      <c r="H5" s="10">
        <f t="shared" ref="H5" si="0">F5*G5</f>
        <v>2040</v>
      </c>
      <c r="I5" s="12">
        <v>21160</v>
      </c>
      <c r="J5" s="12">
        <v>39760</v>
      </c>
      <c r="K5" s="12">
        <v>18617</v>
      </c>
      <c r="L5" s="12">
        <v>36164</v>
      </c>
    </row>
    <row r="6" spans="1:12" x14ac:dyDescent="0.2">
      <c r="A6" s="8">
        <v>2</v>
      </c>
      <c r="B6" s="7"/>
      <c r="C6" s="8"/>
      <c r="D6" s="8"/>
      <c r="E6" s="11"/>
      <c r="F6" s="8"/>
      <c r="G6" s="9"/>
      <c r="H6" s="10"/>
      <c r="I6" s="12"/>
      <c r="J6" s="12"/>
      <c r="K6" s="12"/>
      <c r="L6" s="12"/>
    </row>
    <row r="7" spans="1:12" x14ac:dyDescent="0.2">
      <c r="A7" s="8">
        <v>3</v>
      </c>
      <c r="B7" s="7"/>
      <c r="C7" s="8"/>
      <c r="D7" s="8"/>
      <c r="E7" s="11"/>
      <c r="F7" s="8"/>
      <c r="G7" s="9"/>
      <c r="H7" s="10"/>
      <c r="I7" s="12"/>
      <c r="J7" s="12"/>
      <c r="K7" s="12"/>
      <c r="L7" s="12"/>
    </row>
    <row r="8" spans="1:12" x14ac:dyDescent="0.2">
      <c r="A8" s="8">
        <v>4</v>
      </c>
      <c r="B8" s="7"/>
      <c r="C8" s="8"/>
      <c r="D8" s="8"/>
      <c r="E8" s="11"/>
      <c r="F8" s="8"/>
      <c r="G8" s="9"/>
      <c r="H8" s="10"/>
      <c r="I8" s="12"/>
      <c r="J8" s="12"/>
      <c r="K8" s="12"/>
      <c r="L8" s="12"/>
    </row>
    <row r="9" spans="1:12" x14ac:dyDescent="0.2">
      <c r="A9" s="8">
        <v>5</v>
      </c>
      <c r="B9" s="7"/>
      <c r="C9" s="8"/>
      <c r="D9" s="8"/>
      <c r="E9" s="11"/>
      <c r="F9" s="8"/>
      <c r="G9" s="9"/>
      <c r="H9" s="10"/>
      <c r="I9" s="12"/>
      <c r="J9" s="12"/>
      <c r="K9" s="12"/>
      <c r="L9" s="12"/>
    </row>
    <row r="10" spans="1:12" x14ac:dyDescent="0.2">
      <c r="A10" s="8">
        <v>6</v>
      </c>
      <c r="B10" s="7"/>
      <c r="C10" s="8"/>
      <c r="D10" s="8"/>
      <c r="E10" s="11"/>
      <c r="F10" s="8"/>
      <c r="G10" s="9"/>
      <c r="H10" s="10"/>
      <c r="I10" s="12"/>
      <c r="J10" s="12"/>
      <c r="K10" s="12"/>
      <c r="L10" s="12"/>
    </row>
    <row r="11" spans="1:12" ht="13.5" thickBot="1" x14ac:dyDescent="0.25">
      <c r="B11" s="4"/>
    </row>
    <row r="12" spans="1:12" ht="13.5" thickBot="1" x14ac:dyDescent="0.25">
      <c r="F12" s="14" t="s">
        <v>5</v>
      </c>
      <c r="G12" s="15"/>
      <c r="H12" s="13">
        <f>SUM(H5:H11)</f>
        <v>2040</v>
      </c>
    </row>
    <row r="13" spans="1:12" x14ac:dyDescent="0.2">
      <c r="J13" s="5"/>
    </row>
    <row r="14" spans="1:12" x14ac:dyDescent="0.2">
      <c r="J14" s="5"/>
    </row>
  </sheetData>
  <sortState xmlns:xlrd2="http://schemas.microsoft.com/office/spreadsheetml/2017/richdata2" ref="B8:P128">
    <sortCondition ref="D8:D128"/>
    <sortCondition ref="C8:C128"/>
    <sortCondition ref="B8:B128"/>
  </sortState>
  <mergeCells count="2">
    <mergeCell ref="F12:G12"/>
    <mergeCell ref="A1:D1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96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tras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F.U. CARTEX</dc:creator>
  <cp:lastModifiedBy>Najderek Marcin (OPL)</cp:lastModifiedBy>
  <cp:lastPrinted>2019-10-03T16:10:58Z</cp:lastPrinted>
  <dcterms:created xsi:type="dcterms:W3CDTF">2016-11-16T13:48:34Z</dcterms:created>
  <dcterms:modified xsi:type="dcterms:W3CDTF">2026-07-15T11:09:31Z</dcterms:modified>
</cp:coreProperties>
</file>